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Traffic\EngData\Quantities\"/>
    </mc:Choice>
  </mc:AlternateContent>
  <xr:revisionPtr revIDLastSave="0" documentId="13_ncr:1_{2539AEFF-6606-4864-954B-DEBE1339784A}" xr6:coauthVersionLast="47" xr6:coauthVersionMax="47" xr10:uidLastSave="{00000000-0000-0000-0000-000000000000}"/>
  <bookViews>
    <workbookView xWindow="28680" yWindow="-135" windowWidth="29040" windowHeight="17640" xr2:uid="{58BAC08A-27C1-439D-8C1C-F697586B390B}"/>
  </bookViews>
  <sheets>
    <sheet name="SIGNING 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J48" i="1"/>
  <c r="J47" i="1" l="1"/>
  <c r="O45" i="1"/>
  <c r="J41" i="1"/>
  <c r="J40" i="1"/>
  <c r="J39" i="1"/>
  <c r="J37" i="1"/>
  <c r="J38" i="1"/>
  <c r="J35" i="1"/>
  <c r="J34" i="1"/>
  <c r="J32" i="1"/>
  <c r="J28" i="1"/>
  <c r="J31" i="1"/>
  <c r="J29" i="1"/>
  <c r="J30" i="1"/>
  <c r="J25" i="1"/>
  <c r="J22" i="1"/>
  <c r="J19" i="1"/>
  <c r="J20" i="1"/>
  <c r="J21" i="1"/>
  <c r="J16" i="1"/>
  <c r="J17" i="1"/>
  <c r="J15" i="1"/>
  <c r="L43" i="1" l="1"/>
  <c r="K24" i="1" l="1"/>
  <c r="M51" i="1"/>
  <c r="N51" i="1"/>
  <c r="P51" i="1"/>
  <c r="Q51" i="1"/>
  <c r="R51" i="1"/>
  <c r="S51" i="1"/>
  <c r="T51" i="1"/>
  <c r="K45" i="1" l="1"/>
  <c r="K51" i="1" s="1"/>
  <c r="J33" i="1"/>
  <c r="J23" i="1"/>
  <c r="I14" i="1"/>
  <c r="I13" i="1"/>
  <c r="J44" i="1"/>
  <c r="L18" i="1"/>
  <c r="L51" i="1" s="1"/>
  <c r="O51" i="1"/>
  <c r="J51" i="1" l="1"/>
  <c r="I51" i="1"/>
</calcChain>
</file>

<file path=xl/sharedStrings.xml><?xml version="1.0" encoding="utf-8"?>
<sst xmlns="http://schemas.openxmlformats.org/spreadsheetml/2006/main" count="255" uniqueCount="140">
  <si>
    <t>SIGNING SUBSUMMARY</t>
  </si>
  <si>
    <t>SHEET NO.</t>
  </si>
  <si>
    <t>REFERENCE</t>
  </si>
  <si>
    <t>STATION</t>
  </si>
  <si>
    <t>STREET</t>
  </si>
  <si>
    <t>SIDE</t>
  </si>
  <si>
    <t>SIGN CODE</t>
  </si>
  <si>
    <t>GROUND MOUNTED SUPPORT, NO. 3 POST</t>
  </si>
  <si>
    <t>GROUND MOUNTED SUPPORT, NO. 4 POST</t>
  </si>
  <si>
    <t>SIGN, FLAT SHEET</t>
  </si>
  <si>
    <t>SIGN POST REFLECTOR</t>
  </si>
  <si>
    <t>REMOVAL OF GROUND MOUNTED SIGN AND DISPOSAL</t>
  </si>
  <si>
    <t>REMOVAL OF GROUND MOUNTED SIGN AND REERECTION</t>
  </si>
  <si>
    <t>FT</t>
  </si>
  <si>
    <t>SF</t>
  </si>
  <si>
    <t>EACH</t>
  </si>
  <si>
    <t>113+28</t>
  </si>
  <si>
    <t>U.S. 22</t>
  </si>
  <si>
    <t>RT</t>
  </si>
  <si>
    <t>114+58</t>
  </si>
  <si>
    <t>M3-3-30, M1-4-30, M5-1-21</t>
  </si>
  <si>
    <t>115+84</t>
  </si>
  <si>
    <t>M2-H4-108</t>
  </si>
  <si>
    <t>116+08</t>
  </si>
  <si>
    <t>U.S 22</t>
  </si>
  <si>
    <t>R3-2-30</t>
  </si>
  <si>
    <t>10+71</t>
  </si>
  <si>
    <t>LT</t>
  </si>
  <si>
    <t>R5-1-30</t>
  </si>
  <si>
    <t>11+84</t>
  </si>
  <si>
    <t>R5-1a-30, R3-H8bd-30</t>
  </si>
  <si>
    <t>10+57</t>
  </si>
  <si>
    <t>CENTER</t>
  </si>
  <si>
    <t>10+59</t>
  </si>
  <si>
    <t>M3-3-30, M1-4-30-2, M6-1-21</t>
  </si>
  <si>
    <t>116+81</t>
  </si>
  <si>
    <t>U.S.22</t>
  </si>
  <si>
    <t>M1-4-30-2, M6-4-21, D1-H1a-48 (2), D1-H1-48 (3)</t>
  </si>
  <si>
    <t>121+71</t>
  </si>
  <si>
    <t>121+98</t>
  </si>
  <si>
    <t>R3-H8bb-30</t>
  </si>
  <si>
    <t>122+87</t>
  </si>
  <si>
    <t>R2-1-24</t>
  </si>
  <si>
    <t>124+07</t>
  </si>
  <si>
    <t>M1-4-24-2, M1-5-24-2, M6-3-21</t>
  </si>
  <si>
    <t>10+60</t>
  </si>
  <si>
    <t>ISLAND</t>
  </si>
  <si>
    <t>TOTALS CARRIED TO GENERAL SUMMARY</t>
  </si>
  <si>
    <t>BREAKAWAY STRUCTURAL BEAM CONNECTION</t>
  </si>
  <si>
    <t>GROUND MOUNTED STRUCUTRAL BEAM SUPPORT FOUNDATION</t>
  </si>
  <si>
    <t>REMOVAL OF GROUND MOUNTED STRUCTURAL BEAM SUPPORT AND DISPOSAL</t>
  </si>
  <si>
    <t>REMOVAL OF GROUND MOUNTED SUPPORT POST AND DISPOSAL</t>
  </si>
  <si>
    <t>S-1</t>
  </si>
  <si>
    <t>113+10</t>
  </si>
  <si>
    <t>S-2</t>
  </si>
  <si>
    <t>D1-H1a-48(2)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</si>
  <si>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</si>
  <si>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</si>
  <si>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</si>
  <si>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</si>
  <si>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</si>
  <si>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</si>
  <si>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</si>
  <si>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</si>
  <si>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</si>
  <si>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117+81</t>
  </si>
  <si>
    <t>R10-H5b-24</t>
  </si>
  <si>
    <t>S-12</t>
  </si>
  <si>
    <t>120+91</t>
  </si>
  <si>
    <t>R1-1-24</t>
  </si>
  <si>
    <t>S-13</t>
  </si>
  <si>
    <t>D1-H1a-48 (2)</t>
  </si>
  <si>
    <t>S-14</t>
  </si>
  <si>
    <t>S-15</t>
  </si>
  <si>
    <t>M2-H3-48, D1-H1a-48</t>
  </si>
  <si>
    <t>S-16</t>
  </si>
  <si>
    <t>R-1</t>
  </si>
  <si>
    <t>123+36</t>
  </si>
  <si>
    <t>RAMP C</t>
  </si>
  <si>
    <t>R1-2-30</t>
  </si>
  <si>
    <t>S-17</t>
  </si>
  <si>
    <t>S-18</t>
  </si>
  <si>
    <t>M2-H4-108, D1-H1a-48 (2)</t>
  </si>
  <si>
    <t>R-2</t>
  </si>
  <si>
    <t>124+34</t>
  </si>
  <si>
    <t>M2-H7-66, D1-H1a-48 (2)</t>
  </si>
  <si>
    <t>S-19</t>
  </si>
  <si>
    <t>OM-3L-12</t>
  </si>
  <si>
    <t>S-1A</t>
  </si>
  <si>
    <t>OM-3R-12</t>
  </si>
  <si>
    <t>RAMP E/D</t>
  </si>
  <si>
    <t>S-20</t>
  </si>
  <si>
    <t>125+20</t>
  </si>
  <si>
    <t>W10-1-18</t>
  </si>
  <si>
    <t>GROUND MOUNTED SUPPORT, NO. 2 POST</t>
  </si>
  <si>
    <t>S-3A</t>
  </si>
  <si>
    <t>R3-2-24</t>
  </si>
  <si>
    <t>115+56</t>
  </si>
  <si>
    <t>S-11A</t>
  </si>
  <si>
    <t>S-11B</t>
  </si>
  <si>
    <t>S-10A</t>
  </si>
  <si>
    <t>M3-2-24, M1-4-24-2, M1-5-24-2, M6-3-21</t>
  </si>
  <si>
    <t>R4-7B-18</t>
  </si>
  <si>
    <t>M3-1-24, M1-4-24-2, M5-1-21</t>
  </si>
  <si>
    <t>S-11C</t>
  </si>
  <si>
    <t>S-11D</t>
  </si>
  <si>
    <t>W13-3-48</t>
  </si>
  <si>
    <t>S-11E</t>
  </si>
  <si>
    <t>W3-5-36</t>
  </si>
  <si>
    <t>S-11F</t>
  </si>
  <si>
    <t>M3-4-24, M1-4-24-2, M1-5-24-2, M6-3-21</t>
  </si>
  <si>
    <t>S-12A</t>
  </si>
  <si>
    <t>S-12B</t>
  </si>
  <si>
    <t>M3-3-30, M1-4-30-2, M6-1-21, D1-H15a-72</t>
  </si>
  <si>
    <t>D1-H1-72 (3)</t>
  </si>
  <si>
    <t>S-14A</t>
  </si>
  <si>
    <t>S-14B</t>
  </si>
  <si>
    <t>R3-H8ba-30</t>
  </si>
  <si>
    <t>M6-3-21</t>
  </si>
  <si>
    <t>R-3</t>
  </si>
  <si>
    <t>D3-1-30 (2), R1-1-24</t>
  </si>
  <si>
    <t>80-81</t>
  </si>
  <si>
    <t>81</t>
  </si>
  <si>
    <t>old</t>
  </si>
  <si>
    <t>new</t>
  </si>
  <si>
    <t>S-21</t>
  </si>
  <si>
    <t>S-22</t>
  </si>
  <si>
    <t>S-23</t>
  </si>
  <si>
    <t>S-24</t>
  </si>
  <si>
    <t>S-25</t>
  </si>
  <si>
    <t>S-26</t>
  </si>
  <si>
    <t>S-27</t>
  </si>
  <si>
    <t>S-28</t>
  </si>
  <si>
    <t>S-29</t>
  </si>
  <si>
    <t>S-30</t>
  </si>
  <si>
    <t>S-31</t>
  </si>
  <si>
    <t>S-32</t>
  </si>
  <si>
    <t>S-33</t>
  </si>
  <si>
    <t>GROUND MOUNTED STRUCTURAL BEAM SUPPORT, S4 X 7.7</t>
  </si>
  <si>
    <t>REMOVAL OF DELINEATOR, POST SURFACE MOUNTED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</si>
</sst>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12"/>
      <name val="Verdan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3" xfId="0" applyFont="1" applyFill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164" fontId="1" fillId="0" borderId="23" xfId="1" applyNumberFormat="1" applyFill="1" applyBorder="1" applyAlignment="1">
      <alignment horizontal="center" vertical="center"/>
    </xf>
    <xf numFmtId="164" fontId="1" fillId="0" borderId="4" xfId="1" applyNumberForma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2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1" fontId="1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textRotation="90" wrapText="1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6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C672CAF-34DE-422A-AE68-A1B149CB18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A379A-E42E-410E-94D4-1122FDEEF077}">
  <dimension ref="A1:X52"/>
  <sheetViews>
    <sheetView tabSelected="1" topLeftCell="A25" zoomScaleNormal="100" workbookViewId="0">
      <selection activeCell="H23" sqref="H23"/>
    </sheetView>
  </sheetViews>
  <sheetFormatPr defaultRowHeight="15" x14ac:dyDescent="0.25"/>
  <cols>
    <col min="3" max="4" width="9.140625" customWidth="1"/>
    <col min="5" max="5" width="10.140625" customWidth="1"/>
    <col min="6" max="6" width="9.140625" customWidth="1"/>
    <col min="7" max="7" width="28.140625" customWidth="1"/>
    <col min="8" max="9" width="9.5703125" customWidth="1"/>
    <col min="10" max="22" width="9.140625" customWidth="1"/>
  </cols>
  <sheetData>
    <row r="1" spans="1:24" ht="18.75" thickBot="1" x14ac:dyDescent="0.3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1"/>
      <c r="U1" s="21"/>
    </row>
    <row r="2" spans="1:24" ht="15.75" customHeight="1" thickBot="1" x14ac:dyDescent="0.3">
      <c r="A2" s="42" t="s">
        <v>1</v>
      </c>
      <c r="B2" s="42" t="s">
        <v>2</v>
      </c>
      <c r="C2" s="45" t="s">
        <v>3</v>
      </c>
      <c r="D2" s="45"/>
      <c r="E2" s="32" t="s">
        <v>4</v>
      </c>
      <c r="F2" s="42" t="s">
        <v>5</v>
      </c>
      <c r="G2" s="42" t="s">
        <v>6</v>
      </c>
      <c r="H2" s="6">
        <v>620</v>
      </c>
      <c r="I2" s="6">
        <v>630</v>
      </c>
      <c r="J2" s="6">
        <v>630</v>
      </c>
      <c r="K2" s="6">
        <v>630</v>
      </c>
      <c r="L2" s="6">
        <v>630</v>
      </c>
      <c r="M2" s="6">
        <v>630</v>
      </c>
      <c r="N2" s="6">
        <v>630</v>
      </c>
      <c r="O2" s="6">
        <v>630</v>
      </c>
      <c r="P2" s="6">
        <v>630</v>
      </c>
      <c r="Q2" s="6">
        <v>630</v>
      </c>
      <c r="R2" s="6">
        <v>630</v>
      </c>
      <c r="S2" s="6">
        <v>630</v>
      </c>
      <c r="T2" s="6">
        <v>630</v>
      </c>
      <c r="U2" s="22"/>
    </row>
    <row r="3" spans="1:24" ht="15.75" customHeight="1" thickBot="1" x14ac:dyDescent="0.3">
      <c r="A3" s="43"/>
      <c r="B3" s="43"/>
      <c r="C3" s="45"/>
      <c r="D3" s="45"/>
      <c r="E3" s="33"/>
      <c r="F3" s="43"/>
      <c r="G3" s="43"/>
      <c r="H3" s="25" t="s">
        <v>139</v>
      </c>
      <c r="I3" s="25" t="s">
        <v>94</v>
      </c>
      <c r="J3" s="25" t="s">
        <v>7</v>
      </c>
      <c r="K3" s="25" t="s">
        <v>8</v>
      </c>
      <c r="L3" s="25" t="s">
        <v>138</v>
      </c>
      <c r="M3" s="25" t="s">
        <v>48</v>
      </c>
      <c r="N3" s="25" t="s">
        <v>49</v>
      </c>
      <c r="O3" s="25" t="s">
        <v>9</v>
      </c>
      <c r="P3" s="25" t="s">
        <v>10</v>
      </c>
      <c r="Q3" s="25" t="s">
        <v>11</v>
      </c>
      <c r="R3" s="25" t="s">
        <v>12</v>
      </c>
      <c r="S3" s="25" t="s">
        <v>51</v>
      </c>
      <c r="T3" s="25" t="s">
        <v>50</v>
      </c>
      <c r="U3" s="23"/>
    </row>
    <row r="4" spans="1:24" ht="15.75" thickBot="1" x14ac:dyDescent="0.3">
      <c r="A4" s="43"/>
      <c r="B4" s="43"/>
      <c r="C4" s="45"/>
      <c r="D4" s="45"/>
      <c r="E4" s="33"/>
      <c r="F4" s="43"/>
      <c r="G4" s="43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3"/>
    </row>
    <row r="5" spans="1:24" ht="15.75" thickBot="1" x14ac:dyDescent="0.3">
      <c r="A5" s="43"/>
      <c r="B5" s="43"/>
      <c r="C5" s="45"/>
      <c r="D5" s="45"/>
      <c r="E5" s="33"/>
      <c r="F5" s="43"/>
      <c r="G5" s="43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3"/>
    </row>
    <row r="6" spans="1:24" ht="15.75" thickBot="1" x14ac:dyDescent="0.3">
      <c r="A6" s="43"/>
      <c r="B6" s="43"/>
      <c r="C6" s="45"/>
      <c r="D6" s="45"/>
      <c r="E6" s="33"/>
      <c r="F6" s="43"/>
      <c r="G6" s="43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3"/>
    </row>
    <row r="7" spans="1:24" ht="15.75" thickBot="1" x14ac:dyDescent="0.3">
      <c r="A7" s="43"/>
      <c r="B7" s="43"/>
      <c r="C7" s="45"/>
      <c r="D7" s="45"/>
      <c r="E7" s="33"/>
      <c r="F7" s="43"/>
      <c r="G7" s="43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3"/>
    </row>
    <row r="8" spans="1:24" ht="15.75" thickBot="1" x14ac:dyDescent="0.3">
      <c r="A8" s="43"/>
      <c r="B8" s="43"/>
      <c r="C8" s="45"/>
      <c r="D8" s="45"/>
      <c r="E8" s="33"/>
      <c r="F8" s="43"/>
      <c r="G8" s="43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3"/>
    </row>
    <row r="9" spans="1:24" ht="15.75" thickBot="1" x14ac:dyDescent="0.3">
      <c r="A9" s="43"/>
      <c r="B9" s="43"/>
      <c r="C9" s="45"/>
      <c r="D9" s="45"/>
      <c r="E9" s="33"/>
      <c r="F9" s="43"/>
      <c r="G9" s="43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3"/>
    </row>
    <row r="10" spans="1:24" ht="15.75" thickBot="1" x14ac:dyDescent="0.3">
      <c r="A10" s="43"/>
      <c r="B10" s="43"/>
      <c r="C10" s="45"/>
      <c r="D10" s="45"/>
      <c r="E10" s="33"/>
      <c r="F10" s="43"/>
      <c r="G10" s="43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3"/>
    </row>
    <row r="11" spans="1:24" ht="15.75" thickBot="1" x14ac:dyDescent="0.3">
      <c r="A11" s="43"/>
      <c r="B11" s="43"/>
      <c r="C11" s="45"/>
      <c r="D11" s="45"/>
      <c r="E11" s="33"/>
      <c r="F11" s="43"/>
      <c r="G11" s="43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3"/>
    </row>
    <row r="12" spans="1:24" ht="15.75" thickBot="1" x14ac:dyDescent="0.3">
      <c r="A12" s="44"/>
      <c r="B12" s="44"/>
      <c r="C12" s="45"/>
      <c r="D12" s="45"/>
      <c r="E12" s="34"/>
      <c r="F12" s="44"/>
      <c r="G12" s="44"/>
      <c r="H12" s="6" t="s">
        <v>15</v>
      </c>
      <c r="I12" s="6" t="s">
        <v>13</v>
      </c>
      <c r="J12" s="6" t="s">
        <v>13</v>
      </c>
      <c r="K12" s="6" t="s">
        <v>13</v>
      </c>
      <c r="L12" s="6" t="s">
        <v>13</v>
      </c>
      <c r="M12" s="6" t="s">
        <v>15</v>
      </c>
      <c r="N12" s="6" t="s">
        <v>15</v>
      </c>
      <c r="O12" s="6" t="s">
        <v>14</v>
      </c>
      <c r="P12" s="6" t="s">
        <v>15</v>
      </c>
      <c r="Q12" s="6" t="s">
        <v>15</v>
      </c>
      <c r="R12" s="6" t="s">
        <v>15</v>
      </c>
      <c r="S12" s="6" t="s">
        <v>15</v>
      </c>
      <c r="T12" s="6" t="s">
        <v>15</v>
      </c>
      <c r="U12" s="22"/>
      <c r="W12" s="15" t="s">
        <v>123</v>
      </c>
      <c r="X12" s="15" t="s">
        <v>124</v>
      </c>
    </row>
    <row r="13" spans="1:24" x14ac:dyDescent="0.25">
      <c r="A13" s="7">
        <v>79</v>
      </c>
      <c r="B13" s="7" t="s">
        <v>52</v>
      </c>
      <c r="C13" s="28" t="s">
        <v>53</v>
      </c>
      <c r="D13" s="29"/>
      <c r="E13" s="1" t="s">
        <v>17</v>
      </c>
      <c r="F13" s="7" t="s">
        <v>27</v>
      </c>
      <c r="G13" s="7" t="s">
        <v>89</v>
      </c>
      <c r="H13" s="7"/>
      <c r="I13" s="7">
        <f>(42+36+36)/12</f>
        <v>9.5</v>
      </c>
      <c r="J13" s="7"/>
      <c r="K13" s="7"/>
      <c r="L13" s="7"/>
      <c r="M13" s="7"/>
      <c r="N13" s="7"/>
      <c r="O13" s="7"/>
      <c r="P13" s="7"/>
      <c r="Q13" s="7"/>
      <c r="R13" s="7">
        <v>1</v>
      </c>
      <c r="S13" s="7">
        <v>1</v>
      </c>
      <c r="T13" s="7"/>
      <c r="U13" s="22"/>
      <c r="V13" s="2"/>
      <c r="W13" s="16" t="s">
        <v>52</v>
      </c>
      <c r="X13" s="19">
        <v>1</v>
      </c>
    </row>
    <row r="14" spans="1:24" x14ac:dyDescent="0.25">
      <c r="A14" s="1">
        <v>79</v>
      </c>
      <c r="B14" s="1" t="s">
        <v>54</v>
      </c>
      <c r="C14" s="28" t="s">
        <v>53</v>
      </c>
      <c r="D14" s="29"/>
      <c r="E14" s="1" t="s">
        <v>17</v>
      </c>
      <c r="F14" s="1" t="s">
        <v>18</v>
      </c>
      <c r="G14" s="1" t="s">
        <v>87</v>
      </c>
      <c r="H14" s="1"/>
      <c r="I14" s="1">
        <f>(42+36+36)/12</f>
        <v>9.5</v>
      </c>
      <c r="J14" s="1"/>
      <c r="K14" s="1"/>
      <c r="L14" s="1"/>
      <c r="M14" s="1"/>
      <c r="N14" s="1"/>
      <c r="O14" s="1"/>
      <c r="P14" s="1"/>
      <c r="Q14" s="1"/>
      <c r="R14" s="1">
        <v>1</v>
      </c>
      <c r="S14" s="1">
        <v>1</v>
      </c>
      <c r="T14" s="1"/>
      <c r="U14" s="22"/>
      <c r="V14" s="2"/>
      <c r="W14" s="17" t="s">
        <v>88</v>
      </c>
      <c r="X14" s="19">
        <v>2</v>
      </c>
    </row>
    <row r="15" spans="1:24" x14ac:dyDescent="0.25">
      <c r="A15" s="1">
        <v>79</v>
      </c>
      <c r="B15" s="1" t="s">
        <v>54</v>
      </c>
      <c r="C15" s="28" t="s">
        <v>16</v>
      </c>
      <c r="D15" s="29"/>
      <c r="E15" s="8" t="s">
        <v>17</v>
      </c>
      <c r="F15" s="1" t="s">
        <v>18</v>
      </c>
      <c r="G15" s="1" t="s">
        <v>55</v>
      </c>
      <c r="H15" s="1"/>
      <c r="I15" s="1"/>
      <c r="J15" s="1">
        <f>(42+84+12+12)/12*2</f>
        <v>25</v>
      </c>
      <c r="K15" s="1"/>
      <c r="L15" s="1"/>
      <c r="M15" s="1"/>
      <c r="N15" s="1"/>
      <c r="O15" s="1"/>
      <c r="P15" s="1"/>
      <c r="Q15" s="1"/>
      <c r="R15" s="1">
        <v>2</v>
      </c>
      <c r="S15" s="1">
        <v>2</v>
      </c>
      <c r="T15" s="1"/>
      <c r="U15" s="22"/>
      <c r="W15" s="17" t="s">
        <v>54</v>
      </c>
      <c r="X15" s="19">
        <v>3</v>
      </c>
    </row>
    <row r="16" spans="1:24" x14ac:dyDescent="0.25">
      <c r="A16" s="1">
        <v>79</v>
      </c>
      <c r="B16" s="1" t="s">
        <v>56</v>
      </c>
      <c r="C16" s="30" t="s">
        <v>19</v>
      </c>
      <c r="D16" s="31"/>
      <c r="E16" s="9" t="s">
        <v>17</v>
      </c>
      <c r="F16" s="1" t="s">
        <v>18</v>
      </c>
      <c r="G16" s="10" t="s">
        <v>20</v>
      </c>
      <c r="H16" s="1"/>
      <c r="I16" s="1"/>
      <c r="J16" s="1">
        <f>(42+84+12+24+15)/12</f>
        <v>14.75</v>
      </c>
      <c r="K16" s="1"/>
      <c r="L16" s="1"/>
      <c r="M16" s="1"/>
      <c r="N16" s="1"/>
      <c r="O16" s="1"/>
      <c r="P16" s="1"/>
      <c r="Q16" s="1"/>
      <c r="R16" s="1">
        <v>3</v>
      </c>
      <c r="S16" s="1">
        <v>1</v>
      </c>
      <c r="T16" s="1"/>
      <c r="U16" s="22"/>
      <c r="W16" s="17" t="s">
        <v>56</v>
      </c>
      <c r="X16" s="19">
        <v>4</v>
      </c>
    </row>
    <row r="17" spans="1:24" x14ac:dyDescent="0.25">
      <c r="A17" s="1"/>
      <c r="B17" s="1" t="s">
        <v>58</v>
      </c>
      <c r="C17" s="30" t="s">
        <v>97</v>
      </c>
      <c r="D17" s="31"/>
      <c r="E17" s="9" t="s">
        <v>17</v>
      </c>
      <c r="F17" s="1" t="s">
        <v>27</v>
      </c>
      <c r="G17" s="10" t="s">
        <v>96</v>
      </c>
      <c r="H17" s="1"/>
      <c r="I17" s="1"/>
      <c r="J17" s="1">
        <f>2+7+3.5</f>
        <v>12.5</v>
      </c>
      <c r="K17" s="1"/>
      <c r="L17" s="1"/>
      <c r="M17" s="1"/>
      <c r="N17" s="1"/>
      <c r="O17" s="1"/>
      <c r="P17" s="1"/>
      <c r="Q17" s="1"/>
      <c r="R17" s="1">
        <v>1</v>
      </c>
      <c r="S17" s="1">
        <v>1</v>
      </c>
      <c r="T17" s="1"/>
      <c r="U17" s="22"/>
      <c r="W17" s="17" t="s">
        <v>95</v>
      </c>
      <c r="X17" s="19">
        <v>5</v>
      </c>
    </row>
    <row r="18" spans="1:24" x14ac:dyDescent="0.25">
      <c r="A18" s="1">
        <v>79</v>
      </c>
      <c r="B18" s="1" t="s">
        <v>59</v>
      </c>
      <c r="C18" s="30" t="s">
        <v>21</v>
      </c>
      <c r="D18" s="31"/>
      <c r="E18" s="9" t="s">
        <v>17</v>
      </c>
      <c r="F18" s="1" t="s">
        <v>18</v>
      </c>
      <c r="G18" s="1" t="s">
        <v>22</v>
      </c>
      <c r="H18" s="1"/>
      <c r="I18" s="1"/>
      <c r="J18" s="1"/>
      <c r="K18" s="1"/>
      <c r="L18" s="1">
        <f>(84+36)/12*2</f>
        <v>20</v>
      </c>
      <c r="M18" s="1">
        <v>2</v>
      </c>
      <c r="N18" s="1">
        <v>2</v>
      </c>
      <c r="O18" s="1"/>
      <c r="P18" s="1"/>
      <c r="Q18" s="1"/>
      <c r="R18" s="1">
        <v>1</v>
      </c>
      <c r="S18" s="1"/>
      <c r="T18" s="1">
        <v>2</v>
      </c>
      <c r="U18" s="22"/>
      <c r="W18" s="17" t="s">
        <v>57</v>
      </c>
      <c r="X18" s="19">
        <v>6</v>
      </c>
    </row>
    <row r="19" spans="1:24" x14ac:dyDescent="0.25">
      <c r="A19" s="1">
        <v>79</v>
      </c>
      <c r="B19" s="1" t="s">
        <v>60</v>
      </c>
      <c r="C19" s="30" t="s">
        <v>23</v>
      </c>
      <c r="D19" s="31"/>
      <c r="E19" s="9" t="s">
        <v>24</v>
      </c>
      <c r="F19" s="1" t="s">
        <v>18</v>
      </c>
      <c r="G19" s="1" t="s">
        <v>25</v>
      </c>
      <c r="H19" s="3"/>
      <c r="I19" s="3"/>
      <c r="J19" s="3">
        <f>(42+84+24)/12</f>
        <v>12.5</v>
      </c>
      <c r="K19" s="1"/>
      <c r="L19" s="1"/>
      <c r="M19" s="1"/>
      <c r="N19" s="1"/>
      <c r="O19" s="1"/>
      <c r="P19" s="1">
        <v>1</v>
      </c>
      <c r="Q19" s="1"/>
      <c r="R19" s="1">
        <v>1</v>
      </c>
      <c r="S19" s="1">
        <v>1</v>
      </c>
      <c r="T19" s="1"/>
      <c r="U19" s="22"/>
      <c r="W19" s="17" t="s">
        <v>58</v>
      </c>
      <c r="X19" s="19">
        <v>7</v>
      </c>
    </row>
    <row r="20" spans="1:24" x14ac:dyDescent="0.25">
      <c r="A20" s="1">
        <v>80</v>
      </c>
      <c r="B20" s="1" t="s">
        <v>61</v>
      </c>
      <c r="C20" s="30" t="s">
        <v>26</v>
      </c>
      <c r="D20" s="31"/>
      <c r="E20" s="9" t="s">
        <v>90</v>
      </c>
      <c r="F20" s="1" t="s">
        <v>27</v>
      </c>
      <c r="G20" s="1" t="s">
        <v>28</v>
      </c>
      <c r="H20" s="4"/>
      <c r="I20" s="4"/>
      <c r="J20" s="4">
        <f>(42+84+30)/12</f>
        <v>13</v>
      </c>
      <c r="K20" s="1"/>
      <c r="L20" s="1"/>
      <c r="M20" s="1"/>
      <c r="N20" s="1"/>
      <c r="O20" s="1"/>
      <c r="P20" s="1">
        <v>1</v>
      </c>
      <c r="Q20" s="1"/>
      <c r="R20" s="1">
        <v>1</v>
      </c>
      <c r="S20" s="1">
        <v>1</v>
      </c>
      <c r="T20" s="1"/>
      <c r="U20" s="22"/>
      <c r="W20" s="17" t="s">
        <v>59</v>
      </c>
      <c r="X20" s="19">
        <v>8</v>
      </c>
    </row>
    <row r="21" spans="1:24" x14ac:dyDescent="0.25">
      <c r="A21" s="1">
        <v>80</v>
      </c>
      <c r="B21" s="1" t="s">
        <v>62</v>
      </c>
      <c r="C21" s="35" t="s">
        <v>29</v>
      </c>
      <c r="D21" s="36"/>
      <c r="E21" s="9" t="s">
        <v>90</v>
      </c>
      <c r="F21" s="11" t="s">
        <v>27</v>
      </c>
      <c r="G21" s="12" t="s">
        <v>30</v>
      </c>
      <c r="H21" s="1"/>
      <c r="I21" s="1"/>
      <c r="J21" s="1">
        <f>(42+84+30)/12</f>
        <v>13</v>
      </c>
      <c r="K21" s="5"/>
      <c r="L21" s="1"/>
      <c r="M21" s="1"/>
      <c r="N21" s="1"/>
      <c r="O21" s="5"/>
      <c r="P21" s="5">
        <v>1</v>
      </c>
      <c r="Q21" s="1"/>
      <c r="R21" s="5">
        <v>2</v>
      </c>
      <c r="S21" s="5">
        <v>1</v>
      </c>
      <c r="T21" s="5"/>
      <c r="U21" s="24"/>
      <c r="W21" s="17" t="s">
        <v>60</v>
      </c>
      <c r="X21" s="19">
        <v>9</v>
      </c>
    </row>
    <row r="22" spans="1:24" x14ac:dyDescent="0.25">
      <c r="A22" s="1">
        <v>80</v>
      </c>
      <c r="B22" s="1" t="s">
        <v>63</v>
      </c>
      <c r="C22" s="37" t="s">
        <v>31</v>
      </c>
      <c r="D22" s="38"/>
      <c r="E22" s="9" t="s">
        <v>90</v>
      </c>
      <c r="F22" s="11" t="s">
        <v>32</v>
      </c>
      <c r="G22" s="11" t="s">
        <v>28</v>
      </c>
      <c r="H22" s="1">
        <v>1</v>
      </c>
      <c r="I22" s="1"/>
      <c r="J22" s="1">
        <f>(42+84+30)/12</f>
        <v>13</v>
      </c>
      <c r="K22" s="5"/>
      <c r="L22" s="1"/>
      <c r="M22" s="1"/>
      <c r="N22" s="1"/>
      <c r="O22" s="5"/>
      <c r="P22" s="5">
        <v>1</v>
      </c>
      <c r="Q22" s="1"/>
      <c r="R22" s="5">
        <v>1</v>
      </c>
      <c r="S22" s="5">
        <v>1</v>
      </c>
      <c r="T22" s="5"/>
      <c r="U22" s="24"/>
      <c r="W22" s="17" t="s">
        <v>61</v>
      </c>
      <c r="X22" s="19">
        <v>10</v>
      </c>
    </row>
    <row r="23" spans="1:24" ht="38.25" customHeight="1" x14ac:dyDescent="0.25">
      <c r="A23" s="1">
        <v>80</v>
      </c>
      <c r="B23" s="1" t="s">
        <v>64</v>
      </c>
      <c r="C23" s="37" t="s">
        <v>33</v>
      </c>
      <c r="D23" s="38"/>
      <c r="E23" s="9" t="s">
        <v>90</v>
      </c>
      <c r="F23" s="11" t="s">
        <v>32</v>
      </c>
      <c r="G23" s="12" t="s">
        <v>34</v>
      </c>
      <c r="H23" s="1"/>
      <c r="I23" s="1"/>
      <c r="J23" s="1">
        <f>(42+84+12+24+15)/12</f>
        <v>14.75</v>
      </c>
      <c r="K23" s="1"/>
      <c r="L23" s="1"/>
      <c r="M23" s="1"/>
      <c r="N23" s="1"/>
      <c r="O23" s="5"/>
      <c r="P23" s="5"/>
      <c r="Q23" s="1"/>
      <c r="R23" s="5">
        <v>3</v>
      </c>
      <c r="S23" s="5">
        <v>1</v>
      </c>
      <c r="T23" s="5"/>
      <c r="U23" s="24"/>
      <c r="W23" s="17" t="s">
        <v>62</v>
      </c>
      <c r="X23" s="19">
        <v>11</v>
      </c>
    </row>
    <row r="24" spans="1:24" ht="25.5" x14ac:dyDescent="0.25">
      <c r="A24" s="1">
        <v>80</v>
      </c>
      <c r="B24" s="1" t="s">
        <v>67</v>
      </c>
      <c r="C24" s="37" t="s">
        <v>35</v>
      </c>
      <c r="D24" s="38"/>
      <c r="E24" s="9" t="s">
        <v>36</v>
      </c>
      <c r="F24" s="11" t="s">
        <v>18</v>
      </c>
      <c r="G24" s="12" t="s">
        <v>37</v>
      </c>
      <c r="H24" s="1"/>
      <c r="I24" s="1"/>
      <c r="J24" s="1"/>
      <c r="K24" s="1">
        <f>(42+24+24+15+18+12+24+12+18)/12+(42+24+18+12+24+12+18)/12</f>
        <v>28.25</v>
      </c>
      <c r="L24" s="1"/>
      <c r="M24" s="1"/>
      <c r="N24" s="1"/>
      <c r="O24" s="5"/>
      <c r="P24" s="5"/>
      <c r="Q24" s="1"/>
      <c r="R24" s="5">
        <v>7</v>
      </c>
      <c r="S24" s="5">
        <v>2</v>
      </c>
      <c r="T24" s="5"/>
      <c r="U24" s="24"/>
      <c r="W24" s="17" t="s">
        <v>63</v>
      </c>
      <c r="X24" s="19">
        <v>12</v>
      </c>
    </row>
    <row r="25" spans="1:24" ht="25.5" x14ac:dyDescent="0.25">
      <c r="A25" s="1">
        <v>80</v>
      </c>
      <c r="B25" s="1" t="s">
        <v>70</v>
      </c>
      <c r="C25" s="35">
        <v>11780</v>
      </c>
      <c r="D25" s="36"/>
      <c r="E25" s="9" t="s">
        <v>17</v>
      </c>
      <c r="F25" s="11" t="s">
        <v>18</v>
      </c>
      <c r="G25" s="12" t="s">
        <v>101</v>
      </c>
      <c r="H25" s="1"/>
      <c r="I25" s="1"/>
      <c r="J25" s="5">
        <f>(42+84+15+24+24+18)/12</f>
        <v>17.25</v>
      </c>
      <c r="K25" s="5"/>
      <c r="L25" s="1"/>
      <c r="M25" s="1"/>
      <c r="N25" s="1"/>
      <c r="O25" s="5"/>
      <c r="P25" s="5"/>
      <c r="Q25" s="1"/>
      <c r="R25" s="5">
        <v>4</v>
      </c>
      <c r="S25" s="5">
        <v>1</v>
      </c>
      <c r="T25" s="5"/>
      <c r="U25" s="24"/>
      <c r="W25" s="17" t="s">
        <v>100</v>
      </c>
      <c r="X25" s="19">
        <v>13</v>
      </c>
    </row>
    <row r="26" spans="1:24" x14ac:dyDescent="0.25">
      <c r="A26" s="1">
        <v>80</v>
      </c>
      <c r="B26" s="1" t="s">
        <v>72</v>
      </c>
      <c r="C26" s="35" t="s">
        <v>65</v>
      </c>
      <c r="D26" s="36"/>
      <c r="E26" s="9" t="s">
        <v>17</v>
      </c>
      <c r="F26" s="11" t="s">
        <v>27</v>
      </c>
      <c r="G26" s="12" t="s">
        <v>66</v>
      </c>
      <c r="H26" s="1"/>
      <c r="I26" s="1"/>
      <c r="J26" s="5"/>
      <c r="K26" s="5"/>
      <c r="L26" s="1"/>
      <c r="M26" s="1"/>
      <c r="N26" s="1"/>
      <c r="O26" s="5"/>
      <c r="P26" s="5"/>
      <c r="Q26" s="1">
        <v>1</v>
      </c>
      <c r="R26" s="5"/>
      <c r="S26" s="5">
        <v>1</v>
      </c>
      <c r="T26" s="5"/>
      <c r="U26" s="24"/>
      <c r="W26" s="17" t="s">
        <v>64</v>
      </c>
      <c r="X26" s="19">
        <v>14</v>
      </c>
    </row>
    <row r="27" spans="1:24" x14ac:dyDescent="0.25">
      <c r="A27" s="1">
        <v>80</v>
      </c>
      <c r="B27" s="1" t="s">
        <v>73</v>
      </c>
      <c r="C27" s="35">
        <v>11790</v>
      </c>
      <c r="D27" s="36"/>
      <c r="E27" s="9" t="s">
        <v>17</v>
      </c>
      <c r="F27" s="11" t="s">
        <v>27</v>
      </c>
      <c r="G27" s="12" t="s">
        <v>102</v>
      </c>
      <c r="H27" s="1"/>
      <c r="I27" s="1"/>
      <c r="J27" s="5"/>
      <c r="K27" s="5"/>
      <c r="L27" s="1"/>
      <c r="M27" s="1"/>
      <c r="N27" s="1"/>
      <c r="O27" s="5"/>
      <c r="P27" s="5"/>
      <c r="Q27" s="1">
        <v>1</v>
      </c>
      <c r="R27" s="5"/>
      <c r="S27" s="5">
        <v>1</v>
      </c>
      <c r="T27" s="5"/>
      <c r="U27" s="24"/>
      <c r="W27" s="17" t="s">
        <v>98</v>
      </c>
      <c r="X27" s="19">
        <v>15</v>
      </c>
    </row>
    <row r="28" spans="1:24" x14ac:dyDescent="0.25">
      <c r="A28" s="1">
        <v>80</v>
      </c>
      <c r="B28" s="1" t="s">
        <v>75</v>
      </c>
      <c r="C28" s="35">
        <v>11840</v>
      </c>
      <c r="D28" s="36"/>
      <c r="E28" s="9" t="s">
        <v>17</v>
      </c>
      <c r="F28" s="11" t="s">
        <v>18</v>
      </c>
      <c r="G28" s="12" t="s">
        <v>108</v>
      </c>
      <c r="H28" s="1"/>
      <c r="I28" s="1"/>
      <c r="J28" s="5">
        <f>(42+84+48)/12</f>
        <v>14.5</v>
      </c>
      <c r="K28" s="5"/>
      <c r="L28" s="1"/>
      <c r="M28" s="1"/>
      <c r="N28" s="1"/>
      <c r="O28" s="5"/>
      <c r="P28" s="5"/>
      <c r="Q28" s="1"/>
      <c r="R28" s="5">
        <v>1</v>
      </c>
      <c r="S28" s="5">
        <v>1</v>
      </c>
      <c r="T28" s="5"/>
      <c r="U28" s="24"/>
      <c r="W28" s="17" t="s">
        <v>99</v>
      </c>
      <c r="X28" s="19">
        <v>16</v>
      </c>
    </row>
    <row r="29" spans="1:24" x14ac:dyDescent="0.25">
      <c r="A29" s="1">
        <v>80</v>
      </c>
      <c r="B29" s="1" t="s">
        <v>80</v>
      </c>
      <c r="C29" s="35">
        <v>11853</v>
      </c>
      <c r="D29" s="36"/>
      <c r="E29" s="9" t="s">
        <v>17</v>
      </c>
      <c r="F29" s="11" t="s">
        <v>27</v>
      </c>
      <c r="G29" s="12" t="s">
        <v>106</v>
      </c>
      <c r="H29" s="1"/>
      <c r="I29" s="1"/>
      <c r="J29" s="5">
        <f>(42+84+48)/12</f>
        <v>14.5</v>
      </c>
      <c r="K29" s="5"/>
      <c r="L29" s="1"/>
      <c r="M29" s="1"/>
      <c r="N29" s="1"/>
      <c r="O29" s="5"/>
      <c r="P29" s="5"/>
      <c r="Q29" s="1"/>
      <c r="R29" s="5">
        <v>1</v>
      </c>
      <c r="S29" s="5">
        <v>1</v>
      </c>
      <c r="T29" s="5"/>
      <c r="U29" s="24"/>
      <c r="W29" s="17" t="s">
        <v>104</v>
      </c>
      <c r="X29" s="19">
        <v>17</v>
      </c>
    </row>
    <row r="30" spans="1:24" ht="36.75" customHeight="1" x14ac:dyDescent="0.25">
      <c r="A30" s="1">
        <v>80</v>
      </c>
      <c r="B30" s="1" t="s">
        <v>81</v>
      </c>
      <c r="C30" s="35">
        <v>11875</v>
      </c>
      <c r="D30" s="36"/>
      <c r="E30" s="9" t="s">
        <v>17</v>
      </c>
      <c r="F30" s="11" t="s">
        <v>27</v>
      </c>
      <c r="G30" s="12" t="s">
        <v>103</v>
      </c>
      <c r="H30" s="1"/>
      <c r="I30" s="1"/>
      <c r="J30" s="5">
        <f>(42+84+15+24+12)/12</f>
        <v>14.75</v>
      </c>
      <c r="K30" s="5"/>
      <c r="L30" s="1"/>
      <c r="M30" s="1"/>
      <c r="N30" s="1"/>
      <c r="O30" s="5"/>
      <c r="P30" s="5"/>
      <c r="Q30" s="1"/>
      <c r="R30" s="5">
        <v>3</v>
      </c>
      <c r="S30" s="5">
        <v>1</v>
      </c>
      <c r="T30" s="5"/>
      <c r="U30" s="24"/>
      <c r="W30" s="17" t="s">
        <v>105</v>
      </c>
      <c r="X30" s="19">
        <v>18</v>
      </c>
    </row>
    <row r="31" spans="1:24" x14ac:dyDescent="0.25">
      <c r="A31" s="1">
        <v>80</v>
      </c>
      <c r="B31" s="1" t="s">
        <v>86</v>
      </c>
      <c r="C31" s="35">
        <v>11924</v>
      </c>
      <c r="D31" s="36"/>
      <c r="E31" s="9" t="s">
        <v>17</v>
      </c>
      <c r="F31" s="11" t="s">
        <v>27</v>
      </c>
      <c r="G31" s="12" t="s">
        <v>40</v>
      </c>
      <c r="H31" s="1"/>
      <c r="I31" s="1"/>
      <c r="J31" s="5">
        <f>(42+84+30)/12</f>
        <v>13</v>
      </c>
      <c r="K31" s="5"/>
      <c r="L31" s="1"/>
      <c r="M31" s="1"/>
      <c r="N31" s="1"/>
      <c r="O31" s="5"/>
      <c r="P31" s="5"/>
      <c r="Q31" s="1"/>
      <c r="R31" s="5">
        <v>1</v>
      </c>
      <c r="S31" s="5">
        <v>1</v>
      </c>
      <c r="T31" s="5"/>
      <c r="U31" s="24"/>
      <c r="W31" s="17" t="s">
        <v>107</v>
      </c>
      <c r="X31" s="19">
        <v>19</v>
      </c>
    </row>
    <row r="32" spans="1:24" ht="25.5" x14ac:dyDescent="0.25">
      <c r="A32" s="1">
        <v>80</v>
      </c>
      <c r="B32" s="1" t="s">
        <v>91</v>
      </c>
      <c r="C32" s="35">
        <v>12030</v>
      </c>
      <c r="D32" s="36"/>
      <c r="E32" s="9" t="s">
        <v>17</v>
      </c>
      <c r="F32" s="11" t="s">
        <v>27</v>
      </c>
      <c r="G32" s="12" t="s">
        <v>110</v>
      </c>
      <c r="H32" s="1"/>
      <c r="I32" s="1"/>
      <c r="J32" s="5">
        <f>(42+84+12+24+24+15)/12</f>
        <v>16.75</v>
      </c>
      <c r="K32" s="5"/>
      <c r="L32" s="1"/>
      <c r="M32" s="1"/>
      <c r="N32" s="1"/>
      <c r="O32" s="5"/>
      <c r="P32" s="5"/>
      <c r="Q32" s="1">
        <v>2</v>
      </c>
      <c r="R32" s="5">
        <v>4</v>
      </c>
      <c r="S32" s="5">
        <v>2</v>
      </c>
      <c r="T32" s="5"/>
      <c r="U32" s="24"/>
      <c r="W32" s="17" t="s">
        <v>109</v>
      </c>
      <c r="X32" s="19">
        <v>20</v>
      </c>
    </row>
    <row r="33" spans="1:24" x14ac:dyDescent="0.25">
      <c r="A33" s="1" t="s">
        <v>121</v>
      </c>
      <c r="B33" s="1" t="s">
        <v>125</v>
      </c>
      <c r="C33" s="35" t="s">
        <v>68</v>
      </c>
      <c r="D33" s="36"/>
      <c r="E33" s="9" t="s">
        <v>17</v>
      </c>
      <c r="F33" s="11" t="s">
        <v>18</v>
      </c>
      <c r="G33" s="12" t="s">
        <v>69</v>
      </c>
      <c r="H33" s="1"/>
      <c r="I33" s="1"/>
      <c r="J33" s="1">
        <f>(42+84+36)/12</f>
        <v>13.5</v>
      </c>
      <c r="K33" s="5"/>
      <c r="L33" s="1"/>
      <c r="M33" s="1"/>
      <c r="N33" s="1"/>
      <c r="O33" s="5"/>
      <c r="P33" s="5">
        <v>1</v>
      </c>
      <c r="Q33" s="1"/>
      <c r="R33" s="5">
        <v>1</v>
      </c>
      <c r="S33" s="5">
        <v>1</v>
      </c>
      <c r="T33" s="5"/>
      <c r="U33" s="24"/>
      <c r="W33" s="17" t="s">
        <v>67</v>
      </c>
      <c r="X33" s="19">
        <v>21</v>
      </c>
    </row>
    <row r="34" spans="1:24" ht="25.5" x14ac:dyDescent="0.25">
      <c r="A34" s="13" t="s">
        <v>122</v>
      </c>
      <c r="B34" s="11" t="s">
        <v>126</v>
      </c>
      <c r="C34" s="37">
        <v>12104</v>
      </c>
      <c r="D34" s="38"/>
      <c r="E34" s="9" t="s">
        <v>17</v>
      </c>
      <c r="F34" s="11" t="s">
        <v>27</v>
      </c>
      <c r="G34" s="12" t="s">
        <v>113</v>
      </c>
      <c r="H34" s="1"/>
      <c r="I34" s="1"/>
      <c r="J34" s="5">
        <f>((42+84+12)/12)+((42+84+12+15+24+12)/12)</f>
        <v>27.25</v>
      </c>
      <c r="K34" s="5"/>
      <c r="L34" s="1"/>
      <c r="M34" s="1"/>
      <c r="N34" s="1"/>
      <c r="O34" s="5"/>
      <c r="P34" s="5"/>
      <c r="Q34" s="1"/>
      <c r="R34" s="5">
        <v>4</v>
      </c>
      <c r="S34" s="5">
        <v>2</v>
      </c>
      <c r="T34" s="5"/>
      <c r="U34" s="24"/>
      <c r="W34" s="18" t="s">
        <v>111</v>
      </c>
      <c r="X34" s="19">
        <v>22</v>
      </c>
    </row>
    <row r="35" spans="1:24" x14ac:dyDescent="0.25">
      <c r="A35" s="13" t="s">
        <v>122</v>
      </c>
      <c r="B35" s="11" t="s">
        <v>127</v>
      </c>
      <c r="C35" s="37">
        <v>12152</v>
      </c>
      <c r="D35" s="38"/>
      <c r="E35" s="9" t="s">
        <v>17</v>
      </c>
      <c r="F35" s="11" t="s">
        <v>27</v>
      </c>
      <c r="G35" s="11" t="s">
        <v>114</v>
      </c>
      <c r="H35" s="1"/>
      <c r="I35" s="1"/>
      <c r="J35" s="5">
        <f>(42+84+12+24+24)/12</f>
        <v>15.5</v>
      </c>
      <c r="K35" s="5"/>
      <c r="L35" s="1"/>
      <c r="M35" s="1"/>
      <c r="N35" s="1"/>
      <c r="O35" s="5"/>
      <c r="P35" s="5"/>
      <c r="Q35" s="1"/>
      <c r="R35" s="5">
        <v>3</v>
      </c>
      <c r="S35" s="5">
        <v>2</v>
      </c>
      <c r="T35" s="5"/>
      <c r="U35" s="24"/>
      <c r="W35" s="18" t="s">
        <v>112</v>
      </c>
      <c r="X35" s="19">
        <v>23</v>
      </c>
    </row>
    <row r="36" spans="1:24" x14ac:dyDescent="0.25">
      <c r="A36" s="13" t="s">
        <v>122</v>
      </c>
      <c r="B36" s="11" t="s">
        <v>76</v>
      </c>
      <c r="C36" s="37" t="s">
        <v>38</v>
      </c>
      <c r="D36" s="38"/>
      <c r="E36" s="9" t="s">
        <v>17</v>
      </c>
      <c r="F36" s="11" t="s">
        <v>18</v>
      </c>
      <c r="G36" s="11" t="s">
        <v>71</v>
      </c>
      <c r="H36" s="1"/>
      <c r="I36" s="1"/>
      <c r="J36" s="5"/>
      <c r="K36" s="5"/>
      <c r="L36" s="1"/>
      <c r="M36" s="1"/>
      <c r="N36" s="1"/>
      <c r="O36" s="5"/>
      <c r="P36" s="5"/>
      <c r="Q36" s="1">
        <v>2</v>
      </c>
      <c r="R36" s="5"/>
      <c r="S36" s="5">
        <v>2</v>
      </c>
      <c r="T36" s="5"/>
      <c r="U36" s="24"/>
      <c r="W36" s="18" t="s">
        <v>76</v>
      </c>
      <c r="X36" s="15"/>
    </row>
    <row r="37" spans="1:24" x14ac:dyDescent="0.25">
      <c r="A37" s="13" t="s">
        <v>122</v>
      </c>
      <c r="B37" s="11" t="s">
        <v>128</v>
      </c>
      <c r="C37" s="35">
        <v>12194</v>
      </c>
      <c r="D37" s="36"/>
      <c r="E37" s="9" t="s">
        <v>17</v>
      </c>
      <c r="F37" s="11" t="s">
        <v>18</v>
      </c>
      <c r="G37" s="11" t="s">
        <v>117</v>
      </c>
      <c r="H37" s="1"/>
      <c r="I37" s="1"/>
      <c r="J37" s="1">
        <f>(42+84+30)/12</f>
        <v>13</v>
      </c>
      <c r="K37" s="5"/>
      <c r="L37" s="1"/>
      <c r="M37" s="1"/>
      <c r="N37" s="1"/>
      <c r="O37" s="5"/>
      <c r="P37" s="5"/>
      <c r="Q37" s="1"/>
      <c r="R37" s="5">
        <v>1</v>
      </c>
      <c r="S37" s="5">
        <v>1</v>
      </c>
      <c r="T37" s="5"/>
      <c r="U37" s="24"/>
      <c r="W37" s="18" t="s">
        <v>70</v>
      </c>
      <c r="X37" s="19">
        <v>24</v>
      </c>
    </row>
    <row r="38" spans="1:24" x14ac:dyDescent="0.25">
      <c r="A38" s="13" t="s">
        <v>122</v>
      </c>
      <c r="B38" s="11" t="s">
        <v>129</v>
      </c>
      <c r="C38" s="37" t="s">
        <v>39</v>
      </c>
      <c r="D38" s="38"/>
      <c r="E38" s="9" t="s">
        <v>17</v>
      </c>
      <c r="F38" s="11" t="s">
        <v>27</v>
      </c>
      <c r="G38" s="11" t="s">
        <v>40</v>
      </c>
      <c r="H38" s="1"/>
      <c r="I38" s="1"/>
      <c r="J38" s="1">
        <f>(42+84+30)/12</f>
        <v>13</v>
      </c>
      <c r="K38" s="5"/>
      <c r="L38" s="1"/>
      <c r="M38" s="1"/>
      <c r="N38" s="1"/>
      <c r="O38" s="5"/>
      <c r="P38" s="5"/>
      <c r="Q38" s="1"/>
      <c r="R38" s="5">
        <v>1</v>
      </c>
      <c r="S38" s="5">
        <v>1</v>
      </c>
      <c r="T38" s="5"/>
      <c r="U38" s="24"/>
      <c r="W38" s="18" t="s">
        <v>72</v>
      </c>
      <c r="X38" s="19">
        <v>25</v>
      </c>
    </row>
    <row r="39" spans="1:24" x14ac:dyDescent="0.25">
      <c r="A39" s="13" t="s">
        <v>122</v>
      </c>
      <c r="B39" s="11" t="s">
        <v>130</v>
      </c>
      <c r="C39" s="35">
        <v>12254</v>
      </c>
      <c r="D39" s="36"/>
      <c r="E39" s="9" t="s">
        <v>17</v>
      </c>
      <c r="F39" s="11" t="s">
        <v>18</v>
      </c>
      <c r="G39" s="11" t="s">
        <v>42</v>
      </c>
      <c r="H39" s="1"/>
      <c r="I39" s="1"/>
      <c r="J39" s="1">
        <f>(42+84+24)/12</f>
        <v>12.5</v>
      </c>
      <c r="K39" s="5"/>
      <c r="L39" s="1"/>
      <c r="M39" s="1"/>
      <c r="N39" s="1"/>
      <c r="O39" s="5"/>
      <c r="P39" s="5"/>
      <c r="Q39" s="1"/>
      <c r="R39" s="5">
        <v>1</v>
      </c>
      <c r="S39" s="5">
        <v>1</v>
      </c>
      <c r="T39" s="5"/>
      <c r="U39" s="24"/>
      <c r="W39" s="18" t="s">
        <v>115</v>
      </c>
      <c r="X39" s="19">
        <v>26</v>
      </c>
    </row>
    <row r="40" spans="1:24" x14ac:dyDescent="0.25">
      <c r="A40" s="13" t="s">
        <v>122</v>
      </c>
      <c r="B40" s="11" t="s">
        <v>131</v>
      </c>
      <c r="C40" s="35">
        <v>12350</v>
      </c>
      <c r="D40" s="36"/>
      <c r="E40" s="9" t="s">
        <v>17</v>
      </c>
      <c r="F40" s="11" t="s">
        <v>18</v>
      </c>
      <c r="G40" s="11" t="s">
        <v>118</v>
      </c>
      <c r="H40" s="1"/>
      <c r="I40" s="1"/>
      <c r="J40" s="1">
        <f>(42+84+15+24+24)/12</f>
        <v>15.75</v>
      </c>
      <c r="K40" s="5"/>
      <c r="L40" s="1"/>
      <c r="M40" s="1"/>
      <c r="N40" s="1"/>
      <c r="O40" s="5"/>
      <c r="P40" s="5"/>
      <c r="Q40" s="1"/>
      <c r="R40" s="5">
        <v>1</v>
      </c>
      <c r="S40" s="5">
        <v>1</v>
      </c>
      <c r="T40" s="5"/>
      <c r="U40" s="24"/>
      <c r="W40" s="18" t="s">
        <v>116</v>
      </c>
      <c r="X40" s="19">
        <v>27</v>
      </c>
    </row>
    <row r="41" spans="1:24" x14ac:dyDescent="0.25">
      <c r="A41" s="13" t="s">
        <v>122</v>
      </c>
      <c r="B41" s="11" t="s">
        <v>132</v>
      </c>
      <c r="C41" s="37" t="s">
        <v>41</v>
      </c>
      <c r="D41" s="38"/>
      <c r="E41" s="9" t="s">
        <v>17</v>
      </c>
      <c r="F41" s="11" t="s">
        <v>27</v>
      </c>
      <c r="G41" s="11" t="s">
        <v>42</v>
      </c>
      <c r="H41" s="1"/>
      <c r="I41" s="1"/>
      <c r="J41" s="1">
        <f>(42+84+30)/12</f>
        <v>13</v>
      </c>
      <c r="K41" s="5"/>
      <c r="L41" s="1"/>
      <c r="M41" s="1"/>
      <c r="N41" s="1"/>
      <c r="O41" s="5"/>
      <c r="P41" s="5"/>
      <c r="Q41" s="1"/>
      <c r="R41" s="5">
        <v>1</v>
      </c>
      <c r="S41" s="5">
        <v>1</v>
      </c>
      <c r="T41" s="5"/>
      <c r="U41" s="24"/>
      <c r="W41" s="18" t="s">
        <v>73</v>
      </c>
      <c r="X41" s="19">
        <v>28</v>
      </c>
    </row>
    <row r="42" spans="1:24" x14ac:dyDescent="0.25">
      <c r="A42" s="13" t="s">
        <v>122</v>
      </c>
      <c r="B42" s="11" t="s">
        <v>83</v>
      </c>
      <c r="C42" s="35" t="s">
        <v>77</v>
      </c>
      <c r="D42" s="36"/>
      <c r="E42" s="9" t="s">
        <v>78</v>
      </c>
      <c r="F42" s="11" t="s">
        <v>18</v>
      </c>
      <c r="G42" s="11" t="s">
        <v>79</v>
      </c>
      <c r="H42" s="1"/>
      <c r="I42" s="1"/>
      <c r="J42" s="5"/>
      <c r="K42" s="5"/>
      <c r="L42" s="1"/>
      <c r="M42" s="1"/>
      <c r="N42" s="1"/>
      <c r="O42" s="5"/>
      <c r="P42" s="5"/>
      <c r="Q42" s="1">
        <v>1</v>
      </c>
      <c r="R42" s="5"/>
      <c r="S42" s="5">
        <v>1</v>
      </c>
      <c r="T42" s="5"/>
      <c r="U42" s="24"/>
      <c r="W42" s="18" t="s">
        <v>83</v>
      </c>
      <c r="X42" s="15"/>
    </row>
    <row r="43" spans="1:24" x14ac:dyDescent="0.25">
      <c r="A43" s="13" t="s">
        <v>122</v>
      </c>
      <c r="B43" s="11" t="s">
        <v>133</v>
      </c>
      <c r="C43" s="37">
        <v>12404</v>
      </c>
      <c r="D43" s="38"/>
      <c r="E43" s="9" t="s">
        <v>17</v>
      </c>
      <c r="F43" s="11" t="s">
        <v>27</v>
      </c>
      <c r="G43" s="12" t="s">
        <v>74</v>
      </c>
      <c r="H43" s="1"/>
      <c r="I43" s="1"/>
      <c r="J43" s="5"/>
      <c r="K43" s="5"/>
      <c r="L43" s="1">
        <f>(12+84+60)/12*2</f>
        <v>26</v>
      </c>
      <c r="M43" s="1">
        <v>2</v>
      </c>
      <c r="N43" s="1">
        <v>2</v>
      </c>
      <c r="O43" s="5"/>
      <c r="P43" s="5"/>
      <c r="Q43" s="1"/>
      <c r="R43" s="5">
        <v>2</v>
      </c>
      <c r="S43" s="5"/>
      <c r="T43" s="5">
        <v>2</v>
      </c>
      <c r="U43" s="24"/>
      <c r="W43" s="18" t="s">
        <v>75</v>
      </c>
      <c r="X43" s="19">
        <v>29</v>
      </c>
    </row>
    <row r="44" spans="1:24" ht="43.5" customHeight="1" x14ac:dyDescent="0.25">
      <c r="A44" s="13" t="s">
        <v>122</v>
      </c>
      <c r="B44" s="11" t="s">
        <v>134</v>
      </c>
      <c r="C44" s="37" t="s">
        <v>43</v>
      </c>
      <c r="D44" s="38"/>
      <c r="E44" s="9" t="s">
        <v>17</v>
      </c>
      <c r="F44" s="11" t="s">
        <v>27</v>
      </c>
      <c r="G44" s="12" t="s">
        <v>44</v>
      </c>
      <c r="H44" s="1"/>
      <c r="I44" s="1"/>
      <c r="J44" s="1">
        <f>(42+60+24+24+15)/12</f>
        <v>13.75</v>
      </c>
      <c r="K44" s="5"/>
      <c r="L44" s="1"/>
      <c r="M44" s="1"/>
      <c r="N44" s="1"/>
      <c r="O44" s="5"/>
      <c r="P44" s="5"/>
      <c r="Q44" s="1"/>
      <c r="R44" s="5">
        <v>3</v>
      </c>
      <c r="S44" s="5">
        <v>1</v>
      </c>
      <c r="T44" s="5"/>
      <c r="U44" s="24"/>
      <c r="W44" s="18" t="s">
        <v>80</v>
      </c>
      <c r="X44" s="19">
        <v>30</v>
      </c>
    </row>
    <row r="45" spans="1:24" ht="36" customHeight="1" x14ac:dyDescent="0.25">
      <c r="A45" s="13" t="s">
        <v>122</v>
      </c>
      <c r="B45" s="11" t="s">
        <v>135</v>
      </c>
      <c r="C45" s="37" t="s">
        <v>43</v>
      </c>
      <c r="D45" s="38"/>
      <c r="E45" s="9" t="s">
        <v>17</v>
      </c>
      <c r="F45" s="11" t="s">
        <v>27</v>
      </c>
      <c r="G45" s="12" t="s">
        <v>82</v>
      </c>
      <c r="H45" s="1"/>
      <c r="I45" s="1"/>
      <c r="J45" s="5"/>
      <c r="K45" s="1">
        <f>(42+84+24+12+12)/12*2</f>
        <v>29</v>
      </c>
      <c r="L45" s="1"/>
      <c r="M45" s="1"/>
      <c r="N45" s="1"/>
      <c r="O45" s="5">
        <f>((24*66)+(12*72)+(12*72))/144</f>
        <v>23</v>
      </c>
      <c r="P45" s="5"/>
      <c r="Q45" s="1"/>
      <c r="R45" s="5"/>
      <c r="S45" s="5"/>
      <c r="T45" s="5"/>
      <c r="U45" s="24"/>
      <c r="W45" s="18" t="s">
        <v>81</v>
      </c>
      <c r="X45" s="19">
        <v>31</v>
      </c>
    </row>
    <row r="46" spans="1:24" ht="37.5" customHeight="1" x14ac:dyDescent="0.25">
      <c r="A46" s="13" t="s">
        <v>122</v>
      </c>
      <c r="B46" s="11" t="s">
        <v>119</v>
      </c>
      <c r="C46" s="35" t="s">
        <v>84</v>
      </c>
      <c r="D46" s="36"/>
      <c r="E46" s="9" t="s">
        <v>17</v>
      </c>
      <c r="F46" s="11" t="s">
        <v>27</v>
      </c>
      <c r="G46" s="12" t="s">
        <v>85</v>
      </c>
      <c r="H46" s="1"/>
      <c r="I46" s="1"/>
      <c r="J46" s="5"/>
      <c r="K46" s="5"/>
      <c r="L46" s="1"/>
      <c r="M46" s="1"/>
      <c r="N46" s="1"/>
      <c r="O46" s="5"/>
      <c r="P46" s="5"/>
      <c r="Q46" s="1">
        <v>3</v>
      </c>
      <c r="R46" s="5"/>
      <c r="S46" s="5">
        <v>2</v>
      </c>
      <c r="T46" s="5"/>
      <c r="U46" s="24"/>
      <c r="W46" s="18" t="s">
        <v>119</v>
      </c>
      <c r="X46" s="15"/>
    </row>
    <row r="47" spans="1:24" ht="32.25" customHeight="1" x14ac:dyDescent="0.25">
      <c r="A47" s="13" t="s">
        <v>122</v>
      </c>
      <c r="B47" s="11" t="s">
        <v>136</v>
      </c>
      <c r="C47" s="37" t="s">
        <v>45</v>
      </c>
      <c r="D47" s="38"/>
      <c r="E47" s="9" t="s">
        <v>46</v>
      </c>
      <c r="F47" s="11" t="s">
        <v>27</v>
      </c>
      <c r="G47" s="12" t="s">
        <v>120</v>
      </c>
      <c r="H47" s="1"/>
      <c r="I47" s="1"/>
      <c r="J47" s="1">
        <f>(42+84+30+12+12)/12</f>
        <v>15</v>
      </c>
      <c r="K47" s="5"/>
      <c r="L47" s="1"/>
      <c r="M47" s="1"/>
      <c r="N47" s="1"/>
      <c r="O47" s="5"/>
      <c r="P47" s="5">
        <v>1</v>
      </c>
      <c r="Q47" s="1"/>
      <c r="R47" s="5">
        <v>3</v>
      </c>
      <c r="S47" s="5">
        <v>1</v>
      </c>
      <c r="T47" s="5"/>
      <c r="U47" s="24"/>
      <c r="W47" s="18" t="s">
        <v>86</v>
      </c>
      <c r="X47" s="19">
        <v>32</v>
      </c>
    </row>
    <row r="48" spans="1:24" x14ac:dyDescent="0.25">
      <c r="A48" s="13" t="s">
        <v>122</v>
      </c>
      <c r="B48" s="11" t="s">
        <v>137</v>
      </c>
      <c r="C48" s="37" t="s">
        <v>92</v>
      </c>
      <c r="D48" s="38"/>
      <c r="E48" s="9" t="s">
        <v>17</v>
      </c>
      <c r="F48" s="11" t="s">
        <v>18</v>
      </c>
      <c r="G48" s="11" t="s">
        <v>93</v>
      </c>
      <c r="H48" s="1"/>
      <c r="I48" s="1"/>
      <c r="J48" s="1">
        <f>(42+84+24)/12</f>
        <v>12.5</v>
      </c>
      <c r="K48" s="5"/>
      <c r="L48" s="1"/>
      <c r="M48" s="1"/>
      <c r="N48" s="1"/>
      <c r="O48" s="5">
        <v>4</v>
      </c>
      <c r="P48" s="5"/>
      <c r="Q48" s="1"/>
      <c r="R48" s="5"/>
      <c r="S48" s="5"/>
      <c r="T48" s="5"/>
      <c r="U48" s="24"/>
      <c r="W48" s="18" t="s">
        <v>91</v>
      </c>
      <c r="X48" s="19">
        <v>33</v>
      </c>
    </row>
    <row r="49" spans="1:21" x14ac:dyDescent="0.25">
      <c r="A49" s="13"/>
      <c r="B49" s="11"/>
      <c r="C49" s="37"/>
      <c r="D49" s="38"/>
      <c r="E49" s="9"/>
      <c r="F49" s="11"/>
      <c r="G49" s="11"/>
      <c r="H49" s="1"/>
      <c r="I49" s="1"/>
      <c r="J49" s="5"/>
      <c r="K49" s="5"/>
      <c r="L49" s="1"/>
      <c r="M49" s="1"/>
      <c r="N49" s="1"/>
      <c r="O49" s="5"/>
      <c r="P49" s="5"/>
      <c r="Q49" s="1"/>
      <c r="R49" s="5"/>
      <c r="S49" s="5"/>
      <c r="T49" s="5"/>
      <c r="U49" s="24"/>
    </row>
    <row r="50" spans="1:21" ht="15.75" thickBot="1" x14ac:dyDescent="0.3">
      <c r="A50" s="14"/>
      <c r="B50" s="11"/>
      <c r="C50" s="37"/>
      <c r="D50" s="38"/>
      <c r="E50" s="9"/>
      <c r="F50" s="11"/>
      <c r="G50" s="11"/>
      <c r="H50" s="1"/>
      <c r="I50" s="1"/>
      <c r="J50" s="5"/>
      <c r="K50" s="5"/>
      <c r="L50" s="1"/>
      <c r="M50" s="1"/>
      <c r="N50" s="1"/>
      <c r="O50" s="5"/>
      <c r="P50" s="5"/>
      <c r="Q50" s="1"/>
      <c r="R50" s="5"/>
      <c r="S50" s="5"/>
      <c r="T50" s="20"/>
      <c r="U50" s="24"/>
    </row>
    <row r="51" spans="1:21" x14ac:dyDescent="0.25">
      <c r="A51" s="48" t="s">
        <v>47</v>
      </c>
      <c r="B51" s="49"/>
      <c r="C51" s="49"/>
      <c r="D51" s="49"/>
      <c r="E51" s="49"/>
      <c r="F51" s="49"/>
      <c r="G51" s="50"/>
      <c r="H51" s="46">
        <f t="shared" ref="H51" si="0">SUM(H13:H50)</f>
        <v>1</v>
      </c>
      <c r="I51" s="46">
        <f t="shared" ref="I51:T51" si="1">SUM(I13:I50)</f>
        <v>19</v>
      </c>
      <c r="J51" s="46">
        <f>SUM(J13:J50)</f>
        <v>374</v>
      </c>
      <c r="K51" s="46">
        <f t="shared" si="1"/>
        <v>57.25</v>
      </c>
      <c r="L51" s="46">
        <f t="shared" si="1"/>
        <v>46</v>
      </c>
      <c r="M51" s="46">
        <f t="shared" si="1"/>
        <v>4</v>
      </c>
      <c r="N51" s="46">
        <f t="shared" si="1"/>
        <v>4</v>
      </c>
      <c r="O51" s="46">
        <f t="shared" si="1"/>
        <v>27</v>
      </c>
      <c r="P51" s="46">
        <f t="shared" si="1"/>
        <v>6</v>
      </c>
      <c r="Q51" s="46">
        <f t="shared" si="1"/>
        <v>10</v>
      </c>
      <c r="R51" s="46">
        <f t="shared" si="1"/>
        <v>59</v>
      </c>
      <c r="S51" s="46">
        <f t="shared" si="1"/>
        <v>39</v>
      </c>
      <c r="T51" s="46">
        <f t="shared" si="1"/>
        <v>4</v>
      </c>
      <c r="U51" s="24"/>
    </row>
    <row r="52" spans="1:21" ht="15.75" thickBot="1" x14ac:dyDescent="0.3">
      <c r="A52" s="51"/>
      <c r="B52" s="52"/>
      <c r="C52" s="52"/>
      <c r="D52" s="52"/>
      <c r="E52" s="52"/>
      <c r="F52" s="52"/>
      <c r="G52" s="53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24"/>
    </row>
  </sheetData>
  <mergeCells count="72">
    <mergeCell ref="T51:T52"/>
    <mergeCell ref="C14:D14"/>
    <mergeCell ref="Q51:Q52"/>
    <mergeCell ref="C44:D44"/>
    <mergeCell ref="C46:D46"/>
    <mergeCell ref="C26:D26"/>
    <mergeCell ref="C33:D33"/>
    <mergeCell ref="C34:D34"/>
    <mergeCell ref="C47:D47"/>
    <mergeCell ref="C36:D36"/>
    <mergeCell ref="C45:D45"/>
    <mergeCell ref="C38:D38"/>
    <mergeCell ref="C24:D24"/>
    <mergeCell ref="C17:D17"/>
    <mergeCell ref="C43:D43"/>
    <mergeCell ref="C41:D41"/>
    <mergeCell ref="R51:R52"/>
    <mergeCell ref="S51:S52"/>
    <mergeCell ref="C48:D48"/>
    <mergeCell ref="C49:D49"/>
    <mergeCell ref="C50:D50"/>
    <mergeCell ref="A51:G52"/>
    <mergeCell ref="P51:P52"/>
    <mergeCell ref="I51:I52"/>
    <mergeCell ref="J51:J52"/>
    <mergeCell ref="K51:K52"/>
    <mergeCell ref="L51:L52"/>
    <mergeCell ref="H51:H52"/>
    <mergeCell ref="C42:D42"/>
    <mergeCell ref="M51:M52"/>
    <mergeCell ref="N51:N52"/>
    <mergeCell ref="O51:O52"/>
    <mergeCell ref="C27:D27"/>
    <mergeCell ref="C29:D29"/>
    <mergeCell ref="C39:D39"/>
    <mergeCell ref="C40:D40"/>
    <mergeCell ref="C31:D31"/>
    <mergeCell ref="C28:D28"/>
    <mergeCell ref="C32:D32"/>
    <mergeCell ref="C35:D35"/>
    <mergeCell ref="C37:D37"/>
    <mergeCell ref="C30:D30"/>
    <mergeCell ref="A1:T1"/>
    <mergeCell ref="K3:K11"/>
    <mergeCell ref="J3:J11"/>
    <mergeCell ref="F2:F12"/>
    <mergeCell ref="G2:G12"/>
    <mergeCell ref="L3:L11"/>
    <mergeCell ref="O3:O11"/>
    <mergeCell ref="P3:P11"/>
    <mergeCell ref="A2:A12"/>
    <mergeCell ref="B2:B12"/>
    <mergeCell ref="C2:D12"/>
    <mergeCell ref="T3:T11"/>
    <mergeCell ref="R3:R11"/>
    <mergeCell ref="H3:H11"/>
    <mergeCell ref="C25:D25"/>
    <mergeCell ref="C22:D22"/>
    <mergeCell ref="C23:D23"/>
    <mergeCell ref="S3:S11"/>
    <mergeCell ref="C20:D20"/>
    <mergeCell ref="C21:D21"/>
    <mergeCell ref="Q3:Q11"/>
    <mergeCell ref="C15:D15"/>
    <mergeCell ref="C16:D16"/>
    <mergeCell ref="C19:D19"/>
    <mergeCell ref="C18:D18"/>
    <mergeCell ref="C13:D13"/>
    <mergeCell ref="N3:N11"/>
    <mergeCell ref="E2:E12"/>
    <mergeCell ref="I3:I11"/>
    <mergeCell ref="M3:M11"/>
  </mergeCells>
  <phoneticPr fontId="4" type="noConversion"/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 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Jeremy</dc:creator>
  <cp:lastModifiedBy>Ankrom, Benjamin</cp:lastModifiedBy>
  <dcterms:created xsi:type="dcterms:W3CDTF">2022-03-17T12:05:25Z</dcterms:created>
  <dcterms:modified xsi:type="dcterms:W3CDTF">2022-09-15T19:57:36Z</dcterms:modified>
</cp:coreProperties>
</file>